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entura.sharepoint.com/sites/Samarbeidsteam-Domstoladministrasjonen-RenholdstjenesterRomerikeogGlmdaltingrett/Shared Documents/02. Konkurransedokumenter/Arbeidsdokumenter/Rettssted Eidsvoll/"/>
    </mc:Choice>
  </mc:AlternateContent>
  <xr:revisionPtr revIDLastSave="998" documentId="8_{3DF87449-C7C2-4D70-98B6-1BA09D218C60}" xr6:coauthVersionLast="47" xr6:coauthVersionMax="47" xr10:uidLastSave="{9FF6B2A3-4E78-430D-A111-CBF3D21F7FC2}"/>
  <bookViews>
    <workbookView xWindow="-110" yWindow="-110" windowWidth="19420" windowHeight="11500" activeTab="1" xr2:uid="{00000000-000D-0000-FFFF-FFFF00000000}"/>
  </bookViews>
  <sheets>
    <sheet name="Renholdsplan Eidsvoll" sheetId="4" r:id="rId1"/>
    <sheet name="Renhold av inventa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4" l="1"/>
  <c r="E59" i="4"/>
</calcChain>
</file>

<file path=xl/sharedStrings.xml><?xml version="1.0" encoding="utf-8"?>
<sst xmlns="http://schemas.openxmlformats.org/spreadsheetml/2006/main" count="372" uniqueCount="148">
  <si>
    <t>Bilag 1 vedlegg 1 - Renholdsplan Eidsvoll</t>
  </si>
  <si>
    <t>RENHOLD AV ROM</t>
  </si>
  <si>
    <t>ETASJE</t>
  </si>
  <si>
    <t>ROM NR.</t>
  </si>
  <si>
    <t>TYPE ROM</t>
  </si>
  <si>
    <r>
      <t xml:space="preserve">AREAL </t>
    </r>
    <r>
      <rPr>
        <sz val="8"/>
        <color theme="1"/>
        <rFont val="Open Sans"/>
        <family val="2"/>
      </rPr>
      <t>(m2)</t>
    </r>
  </si>
  <si>
    <t>GULVYPE</t>
  </si>
  <si>
    <t>RENHOLDFREKVENS</t>
  </si>
  <si>
    <t>TILSYNSFREKVENS</t>
  </si>
  <si>
    <t>MERKNAD</t>
  </si>
  <si>
    <t>1.etg</t>
  </si>
  <si>
    <t>101+103+105--110+113-117+122</t>
  </si>
  <si>
    <t>Kontorer (16)</t>
  </si>
  <si>
    <t>Linoleum</t>
  </si>
  <si>
    <t>2 g/uke</t>
  </si>
  <si>
    <t>3 g/uke</t>
  </si>
  <si>
    <t>Dobbelt kontor</t>
  </si>
  <si>
    <t>Parkett</t>
  </si>
  <si>
    <t>Møterom</t>
  </si>
  <si>
    <t>Spiserom</t>
  </si>
  <si>
    <t>5 g/uke</t>
  </si>
  <si>
    <t>Skifterett/Dobbeltkontor</t>
  </si>
  <si>
    <t>Korridor + nærarkiv</t>
  </si>
  <si>
    <t>Kopirom</t>
  </si>
  <si>
    <t>Rekvisitarom</t>
  </si>
  <si>
    <t>Resepsjonsareal+et lite fremmøteforkynningsrom</t>
  </si>
  <si>
    <t>Stimleareal + Korridorer + IT</t>
  </si>
  <si>
    <t>IT-Rom</t>
  </si>
  <si>
    <t>1 g/uke</t>
  </si>
  <si>
    <t>Fjernarkiv</t>
  </si>
  <si>
    <t>1/mnd</t>
  </si>
  <si>
    <t>150+140(matte som støvsuges)</t>
  </si>
  <si>
    <t>Trappeganger 1. 2. etg</t>
  </si>
  <si>
    <t>149+151</t>
  </si>
  <si>
    <t>Gang</t>
  </si>
  <si>
    <t>Politivakt</t>
  </si>
  <si>
    <t>152+154</t>
  </si>
  <si>
    <t>Celler</t>
  </si>
  <si>
    <t>4 g/uke</t>
  </si>
  <si>
    <t>Rommet skal rengjøres etter behov.</t>
  </si>
  <si>
    <t>Toalett</t>
  </si>
  <si>
    <t>Bibliotek</t>
  </si>
  <si>
    <t>Sal 7</t>
  </si>
  <si>
    <t>Sluse, hovedinngang</t>
  </si>
  <si>
    <t>Matte</t>
  </si>
  <si>
    <t>Vestibyle, garderobe + trapp opp</t>
  </si>
  <si>
    <t>Skifer</t>
  </si>
  <si>
    <t>135-139+141+156</t>
  </si>
  <si>
    <t>Toalett (7)</t>
  </si>
  <si>
    <t>Fliser</t>
  </si>
  <si>
    <t>Garderobe, dusj</t>
  </si>
  <si>
    <t>Renholdsrom</t>
  </si>
  <si>
    <t>Epoxy</t>
  </si>
  <si>
    <t>Avfallsrom</t>
  </si>
  <si>
    <t>2 heiser</t>
  </si>
  <si>
    <t>Hardt belegg</t>
  </si>
  <si>
    <t>Totalt</t>
  </si>
  <si>
    <t>2.etg</t>
  </si>
  <si>
    <t>201-206</t>
  </si>
  <si>
    <t>Rettssal (6)</t>
  </si>
  <si>
    <t>220, 223, 224, 237, 239, 244</t>
  </si>
  <si>
    <t>Dommerrom (6)</t>
  </si>
  <si>
    <t>230-236</t>
  </si>
  <si>
    <t>Forrom og toaletter (6)</t>
  </si>
  <si>
    <t>Vitnestøtte</t>
  </si>
  <si>
    <t>222+243</t>
  </si>
  <si>
    <t>Tolkerom (2)</t>
  </si>
  <si>
    <t>Presserom</t>
  </si>
  <si>
    <t>Vitnerom</t>
  </si>
  <si>
    <t>Meddommerrom</t>
  </si>
  <si>
    <t>Advokat/Konferanserom</t>
  </si>
  <si>
    <t>226+241+225</t>
  </si>
  <si>
    <t>Gang (3)</t>
  </si>
  <si>
    <t>Bøttekott</t>
  </si>
  <si>
    <t>Publikumsareal</t>
  </si>
  <si>
    <t>Tilleggsbygg</t>
  </si>
  <si>
    <t>Inngang</t>
  </si>
  <si>
    <t>Gang, Forrom toalett</t>
  </si>
  <si>
    <t>107A+108A+108B</t>
  </si>
  <si>
    <t>Toalett (3)</t>
  </si>
  <si>
    <t>Rommene skal rengjøres etter behov.</t>
  </si>
  <si>
    <t xml:space="preserve">Gang </t>
  </si>
  <si>
    <t>102+105+106</t>
  </si>
  <si>
    <t>Oppholdsrom</t>
  </si>
  <si>
    <t>Kontor</t>
  </si>
  <si>
    <t>Totalt areal</t>
  </si>
  <si>
    <t>*Med tilsyn menes en behovsstyrt kontroll (inspeksjon) av arealene, hvor leverandøren ved hver inspeksjon skal vurdere og eventuelt utføre nødvendig renhold sett opp mot avtalt kvalitetsnivå. Dette omfatter, uten å være 
begrenset til, fjerning av synlig støv, flekker og annet synlig smuss. Ved tilsyn skal leverandøren, i tillegg til å eventuelt utføre nødvendig renhold, utføre følgende ved behov: 
•	Tømming av søppel og etterfylling av nye poser
•	Etterfylle forbruksmateriell og hygieneartikler
•	Fjerning av flekker på kontorpulter og bordflater
•	Kopper/flasker/avfall skal ryddes bort fra publikumssonen i korridorer
•	Gjenglemte gjenstander leveres i ekspedisjonen
•	Gjenglemte dokumenter i rettssaler samles på dommerbordet</t>
  </si>
  <si>
    <t>1 g/mnd</t>
  </si>
  <si>
    <t>Bilag 1 vedlegg 1 - Renholdsplan</t>
  </si>
  <si>
    <t>RENHOLD AV INVENTAR</t>
  </si>
  <si>
    <t>TYPE INVENTAR</t>
  </si>
  <si>
    <t>RENHOLD SOM NORMALT SKAL UTFØRES</t>
  </si>
  <si>
    <t>FREKVENS I KONTORER</t>
  </si>
  <si>
    <t>FREKVENS I RETTSSALER, MØTEROM m.m.</t>
  </si>
  <si>
    <t>FREKVENS I PUBLIKUMSAREAL OG UTE</t>
  </si>
  <si>
    <t>Arkivskap</t>
  </si>
  <si>
    <t>Tørke</t>
  </si>
  <si>
    <t>Bilde</t>
  </si>
  <si>
    <t>2 g/mnd</t>
  </si>
  <si>
    <t>Bokhyller</t>
  </si>
  <si>
    <t>Bord</t>
  </si>
  <si>
    <t>Tørke/rengjøre</t>
  </si>
  <si>
    <t>5 g/ uke</t>
  </si>
  <si>
    <t>Bord i spiserom</t>
  </si>
  <si>
    <t>Dør</t>
  </si>
  <si>
    <t>Dør m/glass</t>
  </si>
  <si>
    <t>Tørke/rengj./pusse</t>
  </si>
  <si>
    <t>Dørhåndtak</t>
  </si>
  <si>
    <t>Rengjøre</t>
  </si>
  <si>
    <t>Dørmatte</t>
  </si>
  <si>
    <t>2,5 g/uke</t>
  </si>
  <si>
    <t>Fotskammel/ståmatter</t>
  </si>
  <si>
    <t>Garderobeskap</t>
  </si>
  <si>
    <t>Gelender/rekkverk</t>
  </si>
  <si>
    <t>Gulv</t>
  </si>
  <si>
    <t>5 g/uke v bruk</t>
  </si>
  <si>
    <t>Gulvtepper</t>
  </si>
  <si>
    <t>Støvsuge</t>
  </si>
  <si>
    <t>Inventarglass</t>
  </si>
  <si>
    <t>Flekkfj/puss</t>
  </si>
  <si>
    <t>Oppvaskbenk/minikjøkken</t>
  </si>
  <si>
    <t>Skrivebordslampe</t>
  </si>
  <si>
    <t>Papirkurv</t>
  </si>
  <si>
    <t>Tømme/rengjøre</t>
  </si>
  <si>
    <t>PC/term.</t>
  </si>
  <si>
    <t>Støvtørke</t>
  </si>
  <si>
    <t>6 g/år</t>
  </si>
  <si>
    <t>Radiator/panelovn</t>
  </si>
  <si>
    <t>Reol/skap</t>
  </si>
  <si>
    <t>Skap m/glass (monter)</t>
  </si>
  <si>
    <t>Skranke</t>
  </si>
  <si>
    <t>Skrivebord/avlastningsbord</t>
  </si>
  <si>
    <t>Speil</t>
  </si>
  <si>
    <t>Tørke/pusse</t>
  </si>
  <si>
    <t>Speil i toalettrom</t>
  </si>
  <si>
    <t>Stol/benk (tre)</t>
  </si>
  <si>
    <t>Stol/sofa (stoppet)</t>
  </si>
  <si>
    <t>Stumtjener/garderobehylle</t>
  </si>
  <si>
    <t>Søppel</t>
  </si>
  <si>
    <t>Såpeholder/dispenser</t>
  </si>
  <si>
    <t>Vaske/tørke</t>
  </si>
  <si>
    <t>Tavle</t>
  </si>
  <si>
    <t>Telefon</t>
  </si>
  <si>
    <t>Toalettskål/urinal</t>
  </si>
  <si>
    <t>Vaskeservant/utslagsvask</t>
  </si>
  <si>
    <t>Vegger/lister</t>
  </si>
  <si>
    <t>Flekkfj/tørke</t>
  </si>
  <si>
    <t>Vinduspost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</si>
</sst>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1"/>
      <color theme="1"/>
      <name val="Open Sans"/>
      <family val="2"/>
    </font>
    <font>
      <b/>
      <sz val="18"/>
      <color theme="1"/>
      <name val="Open Sans"/>
      <family val="2"/>
    </font>
    <font>
      <sz val="8"/>
      <color theme="1"/>
      <name val="Open Sans"/>
      <family val="2"/>
    </font>
    <font>
      <b/>
      <sz val="14"/>
      <color theme="1"/>
      <name val="Open Sans"/>
      <family val="2"/>
    </font>
    <font>
      <sz val="8"/>
      <name val="Calibri"/>
      <family val="2"/>
      <scheme val="minor"/>
    </font>
    <font>
      <sz val="11"/>
      <color rgb="FFFF0000"/>
      <name val="Open Sans"/>
      <family val="2"/>
    </font>
    <font>
      <i/>
      <sz val="10"/>
      <color theme="1"/>
      <name val="Open Sans"/>
      <family val="2"/>
    </font>
    <font>
      <sz val="11"/>
      <name val="Open Sans"/>
      <family val="2"/>
    </font>
    <font>
      <b/>
      <sz val="11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6" xfId="0" applyFont="1" applyFill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2" borderId="6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2" xfId="0" applyFont="1" applyFill="1" applyBorder="1"/>
    <xf numFmtId="0" fontId="1" fillId="3" borderId="31" xfId="0" applyFont="1" applyFill="1" applyBorder="1"/>
    <xf numFmtId="0" fontId="1" fillId="3" borderId="32" xfId="0" applyFont="1" applyFill="1" applyBorder="1"/>
    <xf numFmtId="0" fontId="1" fillId="0" borderId="0" xfId="0" applyFont="1" applyAlignment="1">
      <alignment wrapText="1"/>
    </xf>
    <xf numFmtId="0" fontId="1" fillId="2" borderId="30" xfId="0" applyFont="1" applyFill="1" applyBorder="1" applyAlignment="1">
      <alignment wrapText="1"/>
    </xf>
    <xf numFmtId="0" fontId="1" fillId="3" borderId="30" xfId="0" applyFont="1" applyFill="1" applyBorder="1" applyAlignment="1">
      <alignment wrapText="1"/>
    </xf>
    <xf numFmtId="0" fontId="2" fillId="3" borderId="32" xfId="0" applyFont="1" applyFill="1" applyBorder="1"/>
    <xf numFmtId="0" fontId="2" fillId="3" borderId="6" xfId="0" applyFont="1" applyFill="1" applyBorder="1"/>
    <xf numFmtId="0" fontId="1" fillId="3" borderId="2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3" borderId="34" xfId="0" applyFont="1" applyFill="1" applyBorder="1"/>
    <xf numFmtId="0" fontId="1" fillId="3" borderId="36" xfId="0" applyFont="1" applyFill="1" applyBorder="1" applyAlignment="1">
      <alignment wrapText="1"/>
    </xf>
    <xf numFmtId="0" fontId="1" fillId="3" borderId="36" xfId="0" applyFont="1" applyFill="1" applyBorder="1"/>
    <xf numFmtId="0" fontId="2" fillId="3" borderId="36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2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2" fillId="2" borderId="21" xfId="0" applyFont="1" applyFill="1" applyBorder="1"/>
    <xf numFmtId="0" fontId="7" fillId="3" borderId="1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7" xfId="0" applyFont="1" applyFill="1" applyBorder="1"/>
    <xf numFmtId="0" fontId="10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0" borderId="13" xfId="0" applyFont="1" applyBorder="1"/>
    <xf numFmtId="0" fontId="9" fillId="0" borderId="2" xfId="0" applyFont="1" applyBorder="1"/>
    <xf numFmtId="0" fontId="9" fillId="0" borderId="14" xfId="0" applyFont="1" applyBorder="1"/>
    <xf numFmtId="0" fontId="9" fillId="0" borderId="6" xfId="0" applyFont="1" applyBorder="1"/>
    <xf numFmtId="0" fontId="9" fillId="0" borderId="1" xfId="0" applyFont="1" applyBorder="1"/>
    <xf numFmtId="0" fontId="9" fillId="0" borderId="7" xfId="0" applyFont="1" applyBorder="1"/>
    <xf numFmtId="0" fontId="9" fillId="3" borderId="6" xfId="0" applyFont="1" applyFill="1" applyBorder="1"/>
    <xf numFmtId="0" fontId="9" fillId="0" borderId="8" xfId="0" applyFont="1" applyBorder="1"/>
    <xf numFmtId="0" fontId="9" fillId="0" borderId="9" xfId="0" applyFont="1" applyBorder="1"/>
    <xf numFmtId="0" fontId="9" fillId="0" borderId="10" xfId="0" applyFont="1" applyBorder="1"/>
    <xf numFmtId="0" fontId="8" fillId="0" borderId="0" xfId="0" applyFont="1" applyAlignment="1">
      <alignment horizontal="left" vertical="top" wrapText="1"/>
    </xf>
    <xf numFmtId="0" fontId="9" fillId="3" borderId="1" xfId="0" applyFont="1" applyFill="1" applyBorder="1"/>
    <xf numFmtId="0" fontId="9" fillId="3" borderId="7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7" fillId="3" borderId="36" xfId="0" applyFont="1" applyFill="1" applyBorder="1"/>
    <xf numFmtId="0" fontId="1" fillId="3" borderId="36" xfId="0" applyFont="1" applyFill="1" applyBorder="1"/>
    <xf numFmtId="0" fontId="1" fillId="3" borderId="35" xfId="0" applyFont="1" applyFill="1" applyBorder="1"/>
    <xf numFmtId="0" fontId="9" fillId="2" borderId="1" xfId="0" applyFont="1" applyFill="1" applyBorder="1"/>
    <xf numFmtId="0" fontId="9" fillId="2" borderId="7" xfId="0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9" fillId="3" borderId="2" xfId="0" applyFont="1" applyFill="1" applyBorder="1"/>
    <xf numFmtId="0" fontId="9" fillId="3" borderId="14" xfId="0" applyFont="1" applyFill="1" applyBorder="1"/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54429</xdr:colOff>
      <xdr:row>0</xdr:row>
      <xdr:rowOff>117929</xdr:rowOff>
    </xdr:from>
    <xdr:to>
      <xdr:col>2</xdr:col>
      <xdr:colOff>638175</xdr:colOff>
      <xdr:row>0</xdr:row>
      <xdr:rowOff>750389</xdr:rowOff>
    </xdr:to>
    <xdr:pic>
      <xdr:nvPicPr>
        <xdr:cNvPr id="4" name="Bilde 3">
          <a:extLst>
            <a:ext uri="{FF2B5EF4-FFF2-40B4-BE49-F238E27FC236}">
              <a16:creationId xmlns:a16="http://schemas.microsoft.com/office/drawing/2014/main" id="{AC83573B-CC2C-445A-ECA8-6BA822B69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500" y="117929"/>
          <a:ext cx="1466850" cy="62928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69273</xdr:colOff>
      <xdr:row>0</xdr:row>
      <xdr:rowOff>115455</xdr:rowOff>
    </xdr:from>
    <xdr:to>
      <xdr:col>1</xdr:col>
      <xdr:colOff>1532948</xdr:colOff>
      <xdr:row>0</xdr:row>
      <xdr:rowOff>744740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AF34B08-9ECB-51D7-D0D2-CDC16D53E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818" y="115455"/>
          <a:ext cx="1466850" cy="62928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AA181-3818-4E11-9EB5-1C332A840086}">
  <sheetPr>
    <tabColor theme="0"/>
  </sheetPr>
  <dimension ref="B1:P69"/>
  <sheetViews>
    <sheetView showGridLines="0" topLeftCell="A42" zoomScale="70" zoomScaleNormal="70" workbookViewId="0">
      <selection activeCell="Y23" sqref="Y23"/>
    </sheetView>
  </sheetViews>
  <sheetFormatPr baseColWidth="10" defaultColWidth="9.1796875" defaultRowHeight="16.5" x14ac:dyDescent="0.45"/>
  <cols>
    <col min="1" max="1" width="9.1796875" style="1"/>
    <col min="2" max="2" width="12.54296875" style="1" customWidth="1"/>
    <col min="3" max="3" width="19.453125" style="17" customWidth="1"/>
    <col min="4" max="4" width="35.7265625" style="1" customWidth="1"/>
    <col min="5" max="5" width="15.7265625" style="1" customWidth="1"/>
    <col min="6" max="6" width="18" style="1" customWidth="1"/>
    <col min="7" max="7" width="25.453125" style="1" customWidth="1"/>
    <col min="8" max="8" width="20.7265625" style="1" customWidth="1"/>
    <col min="9" max="12" width="12" style="1" customWidth="1"/>
    <col min="13" max="13" width="9.1796875" style="1"/>
    <col min="14" max="14" width="12.453125" style="1" customWidth="1"/>
    <col min="15" max="15" width="10.81640625" style="1" customWidth="1"/>
    <col min="16" max="16384" width="9.1796875" style="1"/>
  </cols>
  <sheetData>
    <row r="1" spans="2:16" ht="64.5" customHeight="1" thickBot="1" x14ac:dyDescent="0.5"/>
    <row r="2" spans="2:16" ht="36" customHeight="1" x14ac:dyDescent="0.45">
      <c r="B2" s="65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7"/>
    </row>
    <row r="3" spans="2:16" ht="17" thickBot="1" x14ac:dyDescent="0.5">
      <c r="B3" s="68"/>
      <c r="C3" s="69"/>
      <c r="D3" s="69"/>
      <c r="E3" s="69"/>
      <c r="F3" s="69"/>
      <c r="G3" s="69"/>
      <c r="H3" s="69"/>
      <c r="I3" s="69"/>
      <c r="J3" s="69"/>
      <c r="K3" s="69"/>
      <c r="L3" s="70"/>
    </row>
    <row r="4" spans="2:16" ht="42" customHeight="1" thickBot="1" x14ac:dyDescent="0.5">
      <c r="B4" s="71" t="s">
        <v>1</v>
      </c>
      <c r="C4" s="72"/>
      <c r="D4" s="72"/>
      <c r="E4" s="72"/>
      <c r="F4" s="72"/>
      <c r="G4" s="72"/>
      <c r="H4" s="72"/>
      <c r="I4" s="72"/>
      <c r="J4" s="72"/>
      <c r="K4" s="72"/>
      <c r="L4" s="73"/>
    </row>
    <row r="5" spans="2:16" ht="53.15" customHeight="1" thickBot="1" x14ac:dyDescent="0.5">
      <c r="B5" s="24" t="s">
        <v>2</v>
      </c>
      <c r="C5" s="25" t="s">
        <v>3</v>
      </c>
      <c r="D5" s="26" t="s">
        <v>4</v>
      </c>
      <c r="E5" s="27" t="s">
        <v>5</v>
      </c>
      <c r="F5" s="27" t="s">
        <v>6</v>
      </c>
      <c r="G5" s="27" t="s">
        <v>7</v>
      </c>
      <c r="H5" s="27" t="s">
        <v>8</v>
      </c>
      <c r="I5" s="74" t="s">
        <v>9</v>
      </c>
      <c r="J5" s="74"/>
      <c r="K5" s="74"/>
      <c r="L5" s="75"/>
    </row>
    <row r="6" spans="2:16" ht="33" x14ac:dyDescent="0.45">
      <c r="B6" s="15" t="s">
        <v>10</v>
      </c>
      <c r="C6" s="22" t="s">
        <v>11</v>
      </c>
      <c r="D6" s="14" t="s">
        <v>12</v>
      </c>
      <c r="E6" s="23">
        <v>191</v>
      </c>
      <c r="F6" s="23" t="s">
        <v>13</v>
      </c>
      <c r="G6" s="23" t="s">
        <v>14</v>
      </c>
      <c r="H6" s="38" t="s">
        <v>15</v>
      </c>
      <c r="I6" s="76"/>
      <c r="J6" s="76"/>
      <c r="K6" s="76"/>
      <c r="L6" s="77"/>
      <c r="N6"/>
      <c r="O6"/>
      <c r="P6"/>
    </row>
    <row r="7" spans="2:16" x14ac:dyDescent="0.45">
      <c r="B7" s="16"/>
      <c r="C7" s="13">
        <v>102</v>
      </c>
      <c r="D7" s="2" t="s">
        <v>16</v>
      </c>
      <c r="E7" s="3">
        <v>13</v>
      </c>
      <c r="F7" s="3" t="s">
        <v>13</v>
      </c>
      <c r="G7" s="3" t="s">
        <v>14</v>
      </c>
      <c r="H7" s="39" t="s">
        <v>15</v>
      </c>
      <c r="I7" s="55"/>
      <c r="J7" s="55"/>
      <c r="K7" s="55"/>
      <c r="L7" s="56"/>
      <c r="N7"/>
      <c r="O7"/>
      <c r="P7"/>
    </row>
    <row r="8" spans="2:16" x14ac:dyDescent="0.45">
      <c r="B8" s="16"/>
      <c r="C8" s="13">
        <v>104</v>
      </c>
      <c r="D8" s="2" t="s">
        <v>16</v>
      </c>
      <c r="E8" s="3">
        <v>13</v>
      </c>
      <c r="F8" s="3" t="s">
        <v>13</v>
      </c>
      <c r="G8" s="3" t="s">
        <v>14</v>
      </c>
      <c r="H8" s="39" t="s">
        <v>15</v>
      </c>
      <c r="I8" s="55"/>
      <c r="J8" s="55"/>
      <c r="K8" s="55"/>
      <c r="L8" s="56"/>
      <c r="N8" s="28"/>
      <c r="O8"/>
      <c r="P8"/>
    </row>
    <row r="9" spans="2:16" x14ac:dyDescent="0.45">
      <c r="B9" s="16"/>
      <c r="C9" s="13">
        <v>118</v>
      </c>
      <c r="D9" s="2" t="s">
        <v>16</v>
      </c>
      <c r="E9" s="3">
        <v>17</v>
      </c>
      <c r="F9" s="3" t="s">
        <v>13</v>
      </c>
      <c r="G9" s="3" t="s">
        <v>14</v>
      </c>
      <c r="H9" s="39" t="s">
        <v>15</v>
      </c>
      <c r="I9" s="55"/>
      <c r="J9" s="55"/>
      <c r="K9" s="55"/>
      <c r="L9" s="56"/>
      <c r="N9"/>
      <c r="O9"/>
      <c r="P9"/>
    </row>
    <row r="10" spans="2:16" x14ac:dyDescent="0.45">
      <c r="B10" s="16"/>
      <c r="C10" s="13">
        <v>119</v>
      </c>
      <c r="D10" s="2" t="s">
        <v>16</v>
      </c>
      <c r="E10" s="3">
        <v>20</v>
      </c>
      <c r="F10" s="3" t="s">
        <v>17</v>
      </c>
      <c r="G10" s="3" t="s">
        <v>14</v>
      </c>
      <c r="H10" s="39" t="s">
        <v>15</v>
      </c>
      <c r="I10" s="55"/>
      <c r="J10" s="55"/>
      <c r="K10" s="55"/>
      <c r="L10" s="56"/>
      <c r="N10"/>
      <c r="O10"/>
      <c r="P10"/>
    </row>
    <row r="11" spans="2:16" x14ac:dyDescent="0.45">
      <c r="B11" s="16"/>
      <c r="C11" s="13">
        <v>130</v>
      </c>
      <c r="D11" s="2" t="s">
        <v>18</v>
      </c>
      <c r="E11" s="3">
        <v>20</v>
      </c>
      <c r="F11" s="3" t="s">
        <v>13</v>
      </c>
      <c r="G11" s="3" t="s">
        <v>14</v>
      </c>
      <c r="H11" s="39" t="s">
        <v>15</v>
      </c>
      <c r="I11" s="55"/>
      <c r="J11" s="55"/>
      <c r="K11" s="55"/>
      <c r="L11" s="56"/>
      <c r="N11"/>
      <c r="O11"/>
      <c r="P11"/>
    </row>
    <row r="12" spans="2:16" x14ac:dyDescent="0.45">
      <c r="B12" s="16"/>
      <c r="C12" s="13">
        <v>121</v>
      </c>
      <c r="D12" s="2" t="s">
        <v>19</v>
      </c>
      <c r="E12" s="3">
        <v>37</v>
      </c>
      <c r="F12" s="3" t="s">
        <v>13</v>
      </c>
      <c r="G12" s="3" t="s">
        <v>20</v>
      </c>
      <c r="H12" s="39"/>
      <c r="I12" s="55"/>
      <c r="J12" s="55"/>
      <c r="K12" s="55"/>
      <c r="L12" s="56"/>
      <c r="N12"/>
      <c r="O12"/>
      <c r="P12"/>
    </row>
    <row r="13" spans="2:16" x14ac:dyDescent="0.45">
      <c r="B13" s="16"/>
      <c r="C13" s="13">
        <v>112</v>
      </c>
      <c r="D13" s="2" t="s">
        <v>21</v>
      </c>
      <c r="E13" s="3">
        <v>18</v>
      </c>
      <c r="F13" s="3" t="s">
        <v>13</v>
      </c>
      <c r="G13" s="3" t="s">
        <v>14</v>
      </c>
      <c r="H13" s="39" t="s">
        <v>15</v>
      </c>
      <c r="I13" s="55"/>
      <c r="J13" s="55"/>
      <c r="K13" s="55"/>
      <c r="L13" s="56"/>
      <c r="N13"/>
      <c r="O13"/>
      <c r="P13"/>
    </row>
    <row r="14" spans="2:16" x14ac:dyDescent="0.45">
      <c r="B14" s="16"/>
      <c r="C14" s="13">
        <v>146</v>
      </c>
      <c r="D14" s="2" t="s">
        <v>22</v>
      </c>
      <c r="E14" s="3">
        <v>70</v>
      </c>
      <c r="F14" s="3" t="s">
        <v>13</v>
      </c>
      <c r="G14" s="3" t="s">
        <v>20</v>
      </c>
      <c r="H14" s="42"/>
      <c r="I14" s="55"/>
      <c r="J14" s="55"/>
      <c r="K14" s="55"/>
      <c r="L14" s="56"/>
      <c r="N14"/>
      <c r="O14"/>
      <c r="P14"/>
    </row>
    <row r="15" spans="2:16" x14ac:dyDescent="0.45">
      <c r="B15" s="16"/>
      <c r="C15" s="13">
        <v>144</v>
      </c>
      <c r="D15" s="2" t="s">
        <v>23</v>
      </c>
      <c r="E15" s="3">
        <v>16</v>
      </c>
      <c r="F15" s="3" t="s">
        <v>13</v>
      </c>
      <c r="G15" s="3" t="s">
        <v>14</v>
      </c>
      <c r="H15" s="42"/>
      <c r="I15" s="55"/>
      <c r="J15" s="55"/>
      <c r="K15" s="55"/>
      <c r="L15" s="56"/>
    </row>
    <row r="16" spans="2:16" x14ac:dyDescent="0.45">
      <c r="B16" s="16"/>
      <c r="C16" s="13">
        <v>145</v>
      </c>
      <c r="D16" s="2" t="s">
        <v>24</v>
      </c>
      <c r="E16" s="3">
        <v>10</v>
      </c>
      <c r="F16" s="3" t="s">
        <v>13</v>
      </c>
      <c r="G16" s="3" t="s">
        <v>20</v>
      </c>
      <c r="H16" s="42"/>
      <c r="I16" s="55"/>
      <c r="J16" s="55"/>
      <c r="K16" s="55"/>
      <c r="L16" s="56"/>
    </row>
    <row r="17" spans="2:12" x14ac:dyDescent="0.45">
      <c r="B17" s="16"/>
      <c r="C17" s="13">
        <v>143</v>
      </c>
      <c r="D17" s="2" t="s">
        <v>25</v>
      </c>
      <c r="E17" s="3">
        <v>44</v>
      </c>
      <c r="F17" s="3" t="s">
        <v>13</v>
      </c>
      <c r="G17" s="3" t="s">
        <v>20</v>
      </c>
      <c r="H17" s="42"/>
      <c r="I17" s="55"/>
      <c r="J17" s="55"/>
      <c r="K17" s="55"/>
      <c r="L17" s="56"/>
    </row>
    <row r="18" spans="2:12" x14ac:dyDescent="0.45">
      <c r="B18" s="16"/>
      <c r="C18" s="13">
        <v>133</v>
      </c>
      <c r="D18" s="2" t="s">
        <v>26</v>
      </c>
      <c r="E18" s="3">
        <v>91</v>
      </c>
      <c r="F18" s="3" t="s">
        <v>13</v>
      </c>
      <c r="G18" s="3" t="s">
        <v>20</v>
      </c>
      <c r="H18" s="42"/>
      <c r="I18" s="55"/>
      <c r="J18" s="55"/>
      <c r="K18" s="55"/>
      <c r="L18" s="56"/>
    </row>
    <row r="19" spans="2:12" x14ac:dyDescent="0.45">
      <c r="B19" s="16"/>
      <c r="C19" s="13">
        <v>132</v>
      </c>
      <c r="D19" s="2" t="s">
        <v>27</v>
      </c>
      <c r="E19" s="3">
        <v>6</v>
      </c>
      <c r="F19" s="3" t="s">
        <v>13</v>
      </c>
      <c r="G19" s="3" t="s">
        <v>28</v>
      </c>
      <c r="H19" s="42"/>
      <c r="I19" s="55"/>
      <c r="J19" s="55"/>
      <c r="K19" s="55"/>
      <c r="L19" s="56"/>
    </row>
    <row r="20" spans="2:12" x14ac:dyDescent="0.45">
      <c r="B20" s="16"/>
      <c r="C20" s="13">
        <v>131</v>
      </c>
      <c r="D20" s="2" t="s">
        <v>29</v>
      </c>
      <c r="E20" s="3">
        <v>39</v>
      </c>
      <c r="F20" s="3" t="s">
        <v>13</v>
      </c>
      <c r="G20" s="3" t="s">
        <v>30</v>
      </c>
      <c r="H20" s="42"/>
      <c r="I20" s="55"/>
      <c r="J20" s="55"/>
      <c r="K20" s="55"/>
      <c r="L20" s="56"/>
    </row>
    <row r="21" spans="2:12" ht="33" x14ac:dyDescent="0.45">
      <c r="B21" s="16"/>
      <c r="C21" s="13" t="s">
        <v>31</v>
      </c>
      <c r="D21" s="2" t="s">
        <v>32</v>
      </c>
      <c r="E21" s="3">
        <v>31</v>
      </c>
      <c r="F21" s="3" t="s">
        <v>13</v>
      </c>
      <c r="G21" s="3" t="s">
        <v>20</v>
      </c>
      <c r="H21" s="42"/>
      <c r="I21" s="55"/>
      <c r="J21" s="55"/>
      <c r="K21" s="55"/>
      <c r="L21" s="56"/>
    </row>
    <row r="22" spans="2:12" x14ac:dyDescent="0.45">
      <c r="B22" s="16"/>
      <c r="C22" s="13" t="s">
        <v>33</v>
      </c>
      <c r="D22" s="2" t="s">
        <v>34</v>
      </c>
      <c r="E22" s="3">
        <v>19</v>
      </c>
      <c r="F22" s="3" t="s">
        <v>13</v>
      </c>
      <c r="G22" s="3" t="s">
        <v>28</v>
      </c>
      <c r="H22" s="42"/>
      <c r="I22" s="55"/>
      <c r="J22" s="55"/>
      <c r="K22" s="55"/>
      <c r="L22" s="56"/>
    </row>
    <row r="23" spans="2:12" x14ac:dyDescent="0.45">
      <c r="B23" s="16"/>
      <c r="C23" s="13">
        <v>155</v>
      </c>
      <c r="D23" s="2" t="s">
        <v>35</v>
      </c>
      <c r="E23" s="3">
        <v>13</v>
      </c>
      <c r="F23" s="3" t="s">
        <v>13</v>
      </c>
      <c r="G23" s="3" t="s">
        <v>14</v>
      </c>
      <c r="H23" s="42"/>
      <c r="I23" s="55"/>
      <c r="J23" s="55"/>
      <c r="K23" s="55"/>
      <c r="L23" s="56"/>
    </row>
    <row r="24" spans="2:12" x14ac:dyDescent="0.45">
      <c r="B24" s="16"/>
      <c r="C24" s="13" t="s">
        <v>36</v>
      </c>
      <c r="D24" s="2" t="s">
        <v>37</v>
      </c>
      <c r="E24" s="3">
        <v>11</v>
      </c>
      <c r="F24" s="3" t="s">
        <v>13</v>
      </c>
      <c r="G24" s="3" t="s">
        <v>28</v>
      </c>
      <c r="H24" s="39" t="s">
        <v>38</v>
      </c>
      <c r="I24" s="55" t="s">
        <v>39</v>
      </c>
      <c r="J24" s="55"/>
      <c r="K24" s="55"/>
      <c r="L24" s="56"/>
    </row>
    <row r="25" spans="2:12" x14ac:dyDescent="0.45">
      <c r="B25" s="16"/>
      <c r="C25" s="13">
        <v>153</v>
      </c>
      <c r="D25" s="2" t="s">
        <v>40</v>
      </c>
      <c r="E25" s="3">
        <v>4</v>
      </c>
      <c r="F25" s="3" t="s">
        <v>13</v>
      </c>
      <c r="G25" s="3" t="s">
        <v>28</v>
      </c>
      <c r="H25" s="39" t="s">
        <v>38</v>
      </c>
      <c r="I25" s="55" t="s">
        <v>39</v>
      </c>
      <c r="J25" s="55"/>
      <c r="K25" s="55"/>
      <c r="L25" s="56"/>
    </row>
    <row r="26" spans="2:12" x14ac:dyDescent="0.45">
      <c r="B26" s="16"/>
      <c r="C26" s="13">
        <v>120</v>
      </c>
      <c r="D26" s="2" t="s">
        <v>41</v>
      </c>
      <c r="E26" s="3">
        <v>30</v>
      </c>
      <c r="F26" s="3" t="s">
        <v>17</v>
      </c>
      <c r="G26" s="3" t="s">
        <v>14</v>
      </c>
      <c r="H26" s="42"/>
      <c r="I26" s="55"/>
      <c r="J26" s="55"/>
      <c r="K26" s="55"/>
      <c r="L26" s="56"/>
    </row>
    <row r="27" spans="2:12" x14ac:dyDescent="0.45">
      <c r="B27" s="16"/>
      <c r="C27" s="13">
        <v>111</v>
      </c>
      <c r="D27" s="2" t="s">
        <v>42</v>
      </c>
      <c r="E27" s="3">
        <v>38</v>
      </c>
      <c r="F27" s="3" t="s">
        <v>17</v>
      </c>
      <c r="G27" s="3" t="s">
        <v>14</v>
      </c>
      <c r="H27" s="39" t="s">
        <v>15</v>
      </c>
      <c r="I27" s="55"/>
      <c r="J27" s="55"/>
      <c r="K27" s="55"/>
      <c r="L27" s="56"/>
    </row>
    <row r="28" spans="2:12" x14ac:dyDescent="0.45">
      <c r="B28" s="16"/>
      <c r="C28" s="13"/>
      <c r="D28" s="2" t="s">
        <v>43</v>
      </c>
      <c r="E28" s="3">
        <v>3</v>
      </c>
      <c r="F28" s="3" t="s">
        <v>44</v>
      </c>
      <c r="G28" s="3" t="s">
        <v>20</v>
      </c>
      <c r="H28" s="42"/>
      <c r="I28" s="55"/>
      <c r="J28" s="55"/>
      <c r="K28" s="55"/>
      <c r="L28" s="56"/>
    </row>
    <row r="29" spans="2:12" x14ac:dyDescent="0.45">
      <c r="B29" s="16"/>
      <c r="C29" s="13">
        <v>142</v>
      </c>
      <c r="D29" s="2" t="s">
        <v>45</v>
      </c>
      <c r="E29" s="3">
        <v>63</v>
      </c>
      <c r="F29" s="3" t="s">
        <v>46</v>
      </c>
      <c r="G29" s="3" t="s">
        <v>20</v>
      </c>
      <c r="H29" s="42"/>
      <c r="I29" s="55"/>
      <c r="J29" s="55"/>
      <c r="K29" s="55"/>
      <c r="L29" s="56"/>
    </row>
    <row r="30" spans="2:12" x14ac:dyDescent="0.45">
      <c r="B30" s="16"/>
      <c r="C30" s="13" t="s">
        <v>47</v>
      </c>
      <c r="D30" s="2" t="s">
        <v>48</v>
      </c>
      <c r="E30" s="3">
        <v>23</v>
      </c>
      <c r="F30" s="3" t="s">
        <v>49</v>
      </c>
      <c r="G30" s="3" t="s">
        <v>20</v>
      </c>
      <c r="H30" s="42"/>
      <c r="I30" s="55"/>
      <c r="J30" s="55"/>
      <c r="K30" s="55"/>
      <c r="L30" s="56"/>
    </row>
    <row r="31" spans="2:12" x14ac:dyDescent="0.45">
      <c r="B31" s="16"/>
      <c r="C31" s="13">
        <v>134</v>
      </c>
      <c r="D31" s="2" t="s">
        <v>50</v>
      </c>
      <c r="E31" s="3">
        <v>5</v>
      </c>
      <c r="F31" s="3" t="s">
        <v>49</v>
      </c>
      <c r="G31" s="3" t="s">
        <v>14</v>
      </c>
      <c r="H31" s="42"/>
      <c r="I31" s="55"/>
      <c r="J31" s="55"/>
      <c r="K31" s="55"/>
      <c r="L31" s="56"/>
    </row>
    <row r="32" spans="2:12" x14ac:dyDescent="0.45">
      <c r="B32" s="16"/>
      <c r="C32" s="13">
        <v>147</v>
      </c>
      <c r="D32" s="2" t="s">
        <v>51</v>
      </c>
      <c r="E32" s="3">
        <v>14</v>
      </c>
      <c r="F32" s="3" t="s">
        <v>52</v>
      </c>
      <c r="G32" s="3" t="s">
        <v>28</v>
      </c>
      <c r="H32" s="42"/>
      <c r="I32" s="55"/>
      <c r="J32" s="55"/>
      <c r="K32" s="55"/>
      <c r="L32" s="56"/>
    </row>
    <row r="33" spans="2:12" x14ac:dyDescent="0.45">
      <c r="B33" s="16"/>
      <c r="C33" s="13">
        <v>148</v>
      </c>
      <c r="D33" s="2" t="s">
        <v>53</v>
      </c>
      <c r="E33" s="3">
        <v>10</v>
      </c>
      <c r="F33" s="3" t="s">
        <v>52</v>
      </c>
      <c r="G33" s="3" t="s">
        <v>14</v>
      </c>
      <c r="H33" s="42"/>
      <c r="I33" s="55"/>
      <c r="J33" s="55"/>
      <c r="K33" s="55"/>
      <c r="L33" s="56"/>
    </row>
    <row r="34" spans="2:12" x14ac:dyDescent="0.45">
      <c r="B34" s="16"/>
      <c r="C34" s="13"/>
      <c r="D34" s="2" t="s">
        <v>54</v>
      </c>
      <c r="E34" s="3">
        <v>4</v>
      </c>
      <c r="F34" s="3" t="s">
        <v>55</v>
      </c>
      <c r="G34" s="3" t="s">
        <v>20</v>
      </c>
      <c r="H34" s="42"/>
      <c r="I34" s="55"/>
      <c r="J34" s="55"/>
      <c r="K34" s="55"/>
      <c r="L34" s="56"/>
    </row>
    <row r="35" spans="2:12" x14ac:dyDescent="0.45">
      <c r="B35" s="20" t="s">
        <v>56</v>
      </c>
      <c r="C35" s="13"/>
      <c r="D35" s="2"/>
      <c r="E35" s="4">
        <v>872</v>
      </c>
      <c r="F35" s="3"/>
      <c r="G35" s="3"/>
      <c r="H35" s="42"/>
      <c r="I35" s="55"/>
      <c r="J35" s="55"/>
      <c r="K35" s="55"/>
      <c r="L35" s="56"/>
    </row>
    <row r="36" spans="2:12" x14ac:dyDescent="0.45">
      <c r="B36" s="8"/>
      <c r="C36" s="18"/>
      <c r="D36" s="9"/>
      <c r="E36" s="10"/>
      <c r="F36" s="10"/>
      <c r="G36" s="10"/>
      <c r="H36" s="43"/>
      <c r="I36" s="63"/>
      <c r="J36" s="63"/>
      <c r="K36" s="63"/>
      <c r="L36" s="64"/>
    </row>
    <row r="37" spans="2:12" x14ac:dyDescent="0.45">
      <c r="B37" s="5" t="s">
        <v>57</v>
      </c>
      <c r="C37" s="19" t="s">
        <v>58</v>
      </c>
      <c r="D37" s="2" t="s">
        <v>59</v>
      </c>
      <c r="E37" s="3">
        <v>409</v>
      </c>
      <c r="F37" s="3" t="s">
        <v>17</v>
      </c>
      <c r="G37" s="3" t="s">
        <v>15</v>
      </c>
      <c r="H37" s="39" t="s">
        <v>14</v>
      </c>
      <c r="I37" s="55"/>
      <c r="J37" s="55"/>
      <c r="K37" s="55"/>
      <c r="L37" s="56"/>
    </row>
    <row r="38" spans="2:12" ht="33" x14ac:dyDescent="0.45">
      <c r="B38" s="5"/>
      <c r="C38" s="19" t="s">
        <v>60</v>
      </c>
      <c r="D38" s="2" t="s">
        <v>61</v>
      </c>
      <c r="E38" s="3">
        <v>89</v>
      </c>
      <c r="F38" s="3" t="s">
        <v>13</v>
      </c>
      <c r="G38" s="3" t="s">
        <v>15</v>
      </c>
      <c r="H38" s="39" t="s">
        <v>14</v>
      </c>
      <c r="I38" s="55"/>
      <c r="J38" s="55"/>
      <c r="K38" s="55"/>
      <c r="L38" s="56"/>
    </row>
    <row r="39" spans="2:12" x14ac:dyDescent="0.45">
      <c r="B39" s="5"/>
      <c r="C39" s="19" t="s">
        <v>62</v>
      </c>
      <c r="D39" s="2" t="s">
        <v>63</v>
      </c>
      <c r="E39" s="3">
        <v>14</v>
      </c>
      <c r="F39" s="3" t="s">
        <v>49</v>
      </c>
      <c r="G39" s="3" t="s">
        <v>20</v>
      </c>
      <c r="H39" s="42"/>
      <c r="I39" s="55"/>
      <c r="J39" s="55"/>
      <c r="K39" s="55"/>
      <c r="L39" s="56"/>
    </row>
    <row r="40" spans="2:12" x14ac:dyDescent="0.45">
      <c r="B40" s="5"/>
      <c r="C40" s="19">
        <v>221</v>
      </c>
      <c r="D40" s="2" t="s">
        <v>64</v>
      </c>
      <c r="E40" s="3">
        <v>10</v>
      </c>
      <c r="F40" s="3" t="s">
        <v>13</v>
      </c>
      <c r="G40" s="3" t="s">
        <v>14</v>
      </c>
      <c r="H40" s="42"/>
      <c r="I40" s="55"/>
      <c r="J40" s="55"/>
      <c r="K40" s="55"/>
      <c r="L40" s="56"/>
    </row>
    <row r="41" spans="2:12" x14ac:dyDescent="0.45">
      <c r="B41" s="5"/>
      <c r="C41" s="19" t="s">
        <v>65</v>
      </c>
      <c r="D41" s="2" t="s">
        <v>66</v>
      </c>
      <c r="E41" s="3">
        <v>14</v>
      </c>
      <c r="F41" s="3" t="s">
        <v>13</v>
      </c>
      <c r="G41" s="3" t="s">
        <v>14</v>
      </c>
      <c r="H41" s="39" t="s">
        <v>15</v>
      </c>
      <c r="I41" s="55"/>
      <c r="J41" s="55"/>
      <c r="K41" s="55"/>
      <c r="L41" s="56"/>
    </row>
    <row r="42" spans="2:12" x14ac:dyDescent="0.45">
      <c r="B42" s="5"/>
      <c r="C42" s="19">
        <v>227</v>
      </c>
      <c r="D42" s="2" t="s">
        <v>67</v>
      </c>
      <c r="E42" s="3">
        <v>14</v>
      </c>
      <c r="F42" s="3" t="s">
        <v>13</v>
      </c>
      <c r="G42" s="3" t="s">
        <v>14</v>
      </c>
      <c r="H42" s="39" t="s">
        <v>15</v>
      </c>
      <c r="I42" s="55"/>
      <c r="J42" s="55"/>
      <c r="K42" s="55"/>
      <c r="L42" s="56"/>
    </row>
    <row r="43" spans="2:12" x14ac:dyDescent="0.45">
      <c r="B43" s="5"/>
      <c r="C43" s="19">
        <v>238</v>
      </c>
      <c r="D43" s="2" t="s">
        <v>68</v>
      </c>
      <c r="E43" s="3">
        <v>12</v>
      </c>
      <c r="F43" s="3" t="s">
        <v>13</v>
      </c>
      <c r="G43" s="3" t="s">
        <v>14</v>
      </c>
      <c r="H43" s="39" t="s">
        <v>15</v>
      </c>
      <c r="I43" s="55"/>
      <c r="J43" s="55"/>
      <c r="K43" s="55"/>
      <c r="L43" s="56"/>
    </row>
    <row r="44" spans="2:12" x14ac:dyDescent="0.45">
      <c r="B44" s="5"/>
      <c r="C44" s="19">
        <v>240</v>
      </c>
      <c r="D44" s="2" t="s">
        <v>69</v>
      </c>
      <c r="E44" s="3">
        <v>22</v>
      </c>
      <c r="F44" s="3" t="s">
        <v>13</v>
      </c>
      <c r="G44" s="3" t="s">
        <v>14</v>
      </c>
      <c r="H44" s="39" t="s">
        <v>15</v>
      </c>
      <c r="I44" s="55"/>
      <c r="J44" s="55"/>
      <c r="K44" s="55"/>
      <c r="L44" s="56"/>
    </row>
    <row r="45" spans="2:12" x14ac:dyDescent="0.45">
      <c r="B45" s="5"/>
      <c r="C45" s="19">
        <v>242</v>
      </c>
      <c r="D45" s="2" t="s">
        <v>70</v>
      </c>
      <c r="E45" s="3">
        <v>10</v>
      </c>
      <c r="F45" s="3" t="s">
        <v>13</v>
      </c>
      <c r="G45" s="3" t="s">
        <v>14</v>
      </c>
      <c r="H45" s="39" t="s">
        <v>15</v>
      </c>
      <c r="I45" s="55"/>
      <c r="J45" s="55"/>
      <c r="K45" s="55"/>
      <c r="L45" s="56"/>
    </row>
    <row r="46" spans="2:12" x14ac:dyDescent="0.45">
      <c r="B46" s="5"/>
      <c r="C46" s="19" t="s">
        <v>71</v>
      </c>
      <c r="D46" s="2" t="s">
        <v>72</v>
      </c>
      <c r="E46" s="3">
        <v>93</v>
      </c>
      <c r="F46" s="3" t="s">
        <v>13</v>
      </c>
      <c r="G46" s="3" t="s">
        <v>20</v>
      </c>
      <c r="H46" s="42"/>
      <c r="I46" s="55"/>
      <c r="J46" s="55"/>
      <c r="K46" s="55"/>
      <c r="L46" s="56"/>
    </row>
    <row r="47" spans="2:12" x14ac:dyDescent="0.45">
      <c r="B47" s="5"/>
      <c r="C47" s="19">
        <v>228</v>
      </c>
      <c r="D47" s="2" t="s">
        <v>73</v>
      </c>
      <c r="E47" s="3">
        <v>4</v>
      </c>
      <c r="F47" s="3" t="s">
        <v>13</v>
      </c>
      <c r="G47" s="3" t="s">
        <v>28</v>
      </c>
      <c r="H47" s="42"/>
      <c r="I47" s="55"/>
      <c r="J47" s="55"/>
      <c r="K47" s="55"/>
      <c r="L47" s="56"/>
    </row>
    <row r="48" spans="2:12" x14ac:dyDescent="0.45">
      <c r="B48" s="5"/>
      <c r="C48" s="19">
        <v>229</v>
      </c>
      <c r="D48" s="2" t="s">
        <v>74</v>
      </c>
      <c r="E48" s="3">
        <v>134</v>
      </c>
      <c r="F48" s="3" t="s">
        <v>46</v>
      </c>
      <c r="G48" s="3" t="s">
        <v>20</v>
      </c>
      <c r="H48" s="42"/>
      <c r="I48" s="55"/>
      <c r="J48" s="55"/>
      <c r="K48" s="55"/>
      <c r="L48" s="56"/>
    </row>
    <row r="49" spans="2:12" x14ac:dyDescent="0.45">
      <c r="B49" s="21" t="s">
        <v>56</v>
      </c>
      <c r="C49" s="19"/>
      <c r="D49" s="2"/>
      <c r="E49" s="4">
        <v>826</v>
      </c>
      <c r="F49" s="3"/>
      <c r="G49" s="3"/>
      <c r="H49" s="42"/>
      <c r="I49" s="55"/>
      <c r="J49" s="55"/>
      <c r="K49" s="55"/>
      <c r="L49" s="56"/>
    </row>
    <row r="50" spans="2:12" x14ac:dyDescent="0.45">
      <c r="B50" s="8"/>
      <c r="C50" s="18"/>
      <c r="D50" s="9"/>
      <c r="E50" s="10"/>
      <c r="F50" s="10"/>
      <c r="G50" s="10"/>
      <c r="H50" s="43"/>
      <c r="I50" s="63"/>
      <c r="J50" s="63"/>
      <c r="K50" s="63"/>
      <c r="L50" s="64"/>
    </row>
    <row r="51" spans="2:12" x14ac:dyDescent="0.45">
      <c r="B51" s="5" t="s">
        <v>75</v>
      </c>
      <c r="C51" s="19">
        <v>100</v>
      </c>
      <c r="D51" s="2" t="s">
        <v>76</v>
      </c>
      <c r="E51" s="3">
        <v>2</v>
      </c>
      <c r="F51" s="3" t="s">
        <v>49</v>
      </c>
      <c r="G51" s="3" t="s">
        <v>28</v>
      </c>
      <c r="H51" s="42"/>
      <c r="I51" s="55" t="s">
        <v>39</v>
      </c>
      <c r="J51" s="55"/>
      <c r="K51" s="55"/>
      <c r="L51" s="56"/>
    </row>
    <row r="52" spans="2:12" x14ac:dyDescent="0.45">
      <c r="B52" s="5"/>
      <c r="C52" s="19">
        <v>107</v>
      </c>
      <c r="D52" s="2" t="s">
        <v>77</v>
      </c>
      <c r="E52" s="3">
        <v>8</v>
      </c>
      <c r="F52" s="3" t="s">
        <v>49</v>
      </c>
      <c r="G52" s="3" t="s">
        <v>28</v>
      </c>
      <c r="H52" s="42"/>
      <c r="I52" s="55" t="s">
        <v>39</v>
      </c>
      <c r="J52" s="55"/>
      <c r="K52" s="55"/>
      <c r="L52" s="56"/>
    </row>
    <row r="53" spans="2:12" x14ac:dyDescent="0.45">
      <c r="B53" s="5"/>
      <c r="C53" s="19" t="s">
        <v>78</v>
      </c>
      <c r="D53" s="2" t="s">
        <v>79</v>
      </c>
      <c r="E53" s="3">
        <v>9</v>
      </c>
      <c r="F53" s="3" t="s">
        <v>49</v>
      </c>
      <c r="G53" s="3" t="s">
        <v>28</v>
      </c>
      <c r="H53" s="42"/>
      <c r="I53" s="55" t="s">
        <v>80</v>
      </c>
      <c r="J53" s="55"/>
      <c r="K53" s="55"/>
      <c r="L53" s="56"/>
    </row>
    <row r="54" spans="2:12" x14ac:dyDescent="0.45">
      <c r="B54" s="5"/>
      <c r="C54" s="19">
        <v>108</v>
      </c>
      <c r="D54" s="2" t="s">
        <v>81</v>
      </c>
      <c r="E54" s="3">
        <v>7</v>
      </c>
      <c r="F54" s="3" t="s">
        <v>49</v>
      </c>
      <c r="G54" s="3" t="s">
        <v>28</v>
      </c>
      <c r="H54" s="42"/>
      <c r="I54" s="55" t="s">
        <v>39</v>
      </c>
      <c r="J54" s="55"/>
      <c r="K54" s="55"/>
      <c r="L54" s="56"/>
    </row>
    <row r="55" spans="2:12" x14ac:dyDescent="0.45">
      <c r="B55" s="5"/>
      <c r="C55" s="19" t="s">
        <v>82</v>
      </c>
      <c r="D55" s="2" t="s">
        <v>83</v>
      </c>
      <c r="E55" s="3">
        <v>92</v>
      </c>
      <c r="F55" s="3" t="s">
        <v>17</v>
      </c>
      <c r="G55" s="3" t="s">
        <v>28</v>
      </c>
      <c r="H55" s="39" t="s">
        <v>38</v>
      </c>
      <c r="I55" s="55" t="s">
        <v>80</v>
      </c>
      <c r="J55" s="55"/>
      <c r="K55" s="55"/>
      <c r="L55" s="56"/>
    </row>
    <row r="56" spans="2:12" x14ac:dyDescent="0.45">
      <c r="B56" s="5"/>
      <c r="C56" s="19">
        <v>103</v>
      </c>
      <c r="D56" s="2" t="s">
        <v>84</v>
      </c>
      <c r="E56" s="3">
        <v>21</v>
      </c>
      <c r="F56" s="3" t="s">
        <v>17</v>
      </c>
      <c r="G56" s="3" t="s">
        <v>28</v>
      </c>
      <c r="H56" s="39" t="s">
        <v>38</v>
      </c>
      <c r="I56" s="55" t="s">
        <v>39</v>
      </c>
      <c r="J56" s="55"/>
      <c r="K56" s="55"/>
      <c r="L56" s="56"/>
    </row>
    <row r="57" spans="2:12" x14ac:dyDescent="0.45">
      <c r="B57" s="5"/>
      <c r="C57" s="19">
        <v>104</v>
      </c>
      <c r="D57" s="2" t="s">
        <v>18</v>
      </c>
      <c r="E57" s="3">
        <v>33</v>
      </c>
      <c r="F57" s="3" t="s">
        <v>17</v>
      </c>
      <c r="G57" s="3" t="s">
        <v>28</v>
      </c>
      <c r="H57" s="39" t="s">
        <v>38</v>
      </c>
      <c r="I57" s="55" t="s">
        <v>39</v>
      </c>
      <c r="J57" s="55"/>
      <c r="K57" s="55"/>
      <c r="L57" s="56"/>
    </row>
    <row r="58" spans="2:12" x14ac:dyDescent="0.45">
      <c r="B58" s="5"/>
      <c r="C58" s="19">
        <v>109</v>
      </c>
      <c r="D58" s="2" t="s">
        <v>73</v>
      </c>
      <c r="E58" s="3">
        <v>2</v>
      </c>
      <c r="F58" s="3" t="s">
        <v>13</v>
      </c>
      <c r="G58" s="3" t="s">
        <v>28</v>
      </c>
      <c r="H58" s="42"/>
      <c r="I58" s="55" t="s">
        <v>39</v>
      </c>
      <c r="J58" s="55"/>
      <c r="K58" s="55"/>
      <c r="L58" s="56"/>
    </row>
    <row r="59" spans="2:12" ht="17" thickBot="1" x14ac:dyDescent="0.5">
      <c r="B59" s="29" t="s">
        <v>56</v>
      </c>
      <c r="C59" s="30"/>
      <c r="D59" s="31"/>
      <c r="E59" s="32">
        <f>SUM(E51:E58)</f>
        <v>174</v>
      </c>
      <c r="F59" s="33"/>
      <c r="G59" s="33"/>
      <c r="H59" s="32"/>
      <c r="I59" s="60"/>
      <c r="J59" s="61"/>
      <c r="K59" s="61"/>
      <c r="L59" s="62"/>
    </row>
    <row r="60" spans="2:12" ht="17" thickBot="1" x14ac:dyDescent="0.5">
      <c r="B60" s="34" t="s">
        <v>85</v>
      </c>
      <c r="C60" s="35"/>
      <c r="D60" s="36"/>
      <c r="E60" s="12">
        <f>E35+E49+E59</f>
        <v>1872</v>
      </c>
      <c r="F60" s="11"/>
      <c r="G60" s="11"/>
      <c r="H60" s="12"/>
      <c r="I60" s="57"/>
      <c r="J60" s="58"/>
      <c r="K60" s="58"/>
      <c r="L60" s="59"/>
    </row>
    <row r="62" spans="2:12" ht="16.5" customHeight="1" x14ac:dyDescent="0.45">
      <c r="B62" s="54" t="s">
        <v>86</v>
      </c>
      <c r="C62" s="54"/>
      <c r="D62" s="54"/>
      <c r="E62" s="54"/>
      <c r="F62" s="54"/>
      <c r="G62" s="54"/>
      <c r="H62" s="54"/>
      <c r="I62" s="54"/>
      <c r="J62" s="54"/>
      <c r="K62" s="54"/>
      <c r="L62" s="54"/>
    </row>
    <row r="63" spans="2:12" x14ac:dyDescent="0.45"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</row>
    <row r="64" spans="2:12" x14ac:dyDescent="0.45"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</row>
    <row r="65" spans="2:12" x14ac:dyDescent="0.45"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</row>
    <row r="66" spans="2:12" x14ac:dyDescent="0.45"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</row>
    <row r="67" spans="2:12" x14ac:dyDescent="0.45"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</row>
    <row r="68" spans="2:12" x14ac:dyDescent="0.45"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</row>
    <row r="69" spans="2:12" x14ac:dyDescent="0.45"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</row>
  </sheetData>
  <mergeCells count="59">
    <mergeCell ref="I31:L31"/>
    <mergeCell ref="I32:L32"/>
    <mergeCell ref="I33:L33"/>
    <mergeCell ref="I34:L34"/>
    <mergeCell ref="I26:L26"/>
    <mergeCell ref="I27:L27"/>
    <mergeCell ref="I28:L28"/>
    <mergeCell ref="I29:L29"/>
    <mergeCell ref="I30:L30"/>
    <mergeCell ref="I21:L21"/>
    <mergeCell ref="I22:L22"/>
    <mergeCell ref="I23:L23"/>
    <mergeCell ref="I24:L24"/>
    <mergeCell ref="I25:L25"/>
    <mergeCell ref="I16:L16"/>
    <mergeCell ref="I17:L17"/>
    <mergeCell ref="I18:L18"/>
    <mergeCell ref="I19:L19"/>
    <mergeCell ref="I20:L20"/>
    <mergeCell ref="B2:L3"/>
    <mergeCell ref="B4:L4"/>
    <mergeCell ref="I5:L5"/>
    <mergeCell ref="I37:L37"/>
    <mergeCell ref="I6:L6"/>
    <mergeCell ref="I7:L7"/>
    <mergeCell ref="I8:L8"/>
    <mergeCell ref="I9:L9"/>
    <mergeCell ref="I10:L10"/>
    <mergeCell ref="I11:L11"/>
    <mergeCell ref="I12:L12"/>
    <mergeCell ref="I13:L13"/>
    <mergeCell ref="I14:L14"/>
    <mergeCell ref="I35:L35"/>
    <mergeCell ref="I36:L36"/>
    <mergeCell ref="I15:L15"/>
    <mergeCell ref="I49:L49"/>
    <mergeCell ref="I38:L38"/>
    <mergeCell ref="I39:L39"/>
    <mergeCell ref="I40:L40"/>
    <mergeCell ref="I41:L41"/>
    <mergeCell ref="I42:L42"/>
    <mergeCell ref="I43:L43"/>
    <mergeCell ref="I44:L44"/>
    <mergeCell ref="I45:L45"/>
    <mergeCell ref="I46:L46"/>
    <mergeCell ref="I47:L47"/>
    <mergeCell ref="I48:L48"/>
    <mergeCell ref="I54:L54"/>
    <mergeCell ref="I51:L51"/>
    <mergeCell ref="I52:L52"/>
    <mergeCell ref="I53:L53"/>
    <mergeCell ref="I50:L50"/>
    <mergeCell ref="B62:L69"/>
    <mergeCell ref="I58:L58"/>
    <mergeCell ref="I60:L60"/>
    <mergeCell ref="I55:L55"/>
    <mergeCell ref="I56:L56"/>
    <mergeCell ref="I57:L57"/>
    <mergeCell ref="I59:L59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9856-DC60-45E6-A9D9-EF37CCD2EFE5}">
  <sheetPr>
    <tabColor theme="0"/>
  </sheetPr>
  <dimension ref="B1:O43"/>
  <sheetViews>
    <sheetView showGridLines="0" tabSelected="1" zoomScaleNormal="100" workbookViewId="0">
      <selection activeCell="F15" sqref="F15"/>
    </sheetView>
  </sheetViews>
  <sheetFormatPr baseColWidth="10" defaultColWidth="11.453125" defaultRowHeight="16.5" x14ac:dyDescent="0.45"/>
  <cols>
    <col min="1" max="1" width="9.1796875" style="1" customWidth="1"/>
    <col min="2" max="2" width="27.54296875" style="1" customWidth="1"/>
    <col min="3" max="3" width="26.81640625" style="1" customWidth="1"/>
    <col min="4" max="4" width="17.1796875" style="1" customWidth="1"/>
    <col min="5" max="5" width="25.1796875" style="1" customWidth="1"/>
    <col min="6" max="6" width="28.26953125" style="1" customWidth="1"/>
    <col min="7" max="16384" width="11.453125" style="1"/>
  </cols>
  <sheetData>
    <row r="1" spans="2:15" ht="64.5" customHeight="1" thickBot="1" x14ac:dyDescent="0.5"/>
    <row r="2" spans="2:15" ht="36" customHeight="1" x14ac:dyDescent="0.45">
      <c r="B2" s="65" t="s">
        <v>88</v>
      </c>
      <c r="C2" s="66"/>
      <c r="D2" s="66"/>
      <c r="E2" s="66"/>
      <c r="F2" s="67"/>
      <c r="G2" s="6"/>
      <c r="H2" s="6"/>
      <c r="I2" s="6"/>
      <c r="J2" s="6"/>
      <c r="K2" s="6"/>
      <c r="L2" s="6"/>
      <c r="M2" s="6"/>
      <c r="N2" s="6"/>
      <c r="O2" s="6"/>
    </row>
    <row r="3" spans="2:15" ht="17.149999999999999" customHeight="1" thickBot="1" x14ac:dyDescent="0.5">
      <c r="B3" s="78"/>
      <c r="C3" s="79"/>
      <c r="D3" s="79"/>
      <c r="E3" s="79"/>
      <c r="F3" s="80"/>
      <c r="G3" s="6"/>
      <c r="H3" s="6"/>
      <c r="I3" s="6"/>
      <c r="J3" s="6"/>
      <c r="K3" s="6"/>
      <c r="L3" s="6"/>
      <c r="M3" s="6"/>
      <c r="N3" s="6"/>
      <c r="O3" s="6"/>
    </row>
    <row r="4" spans="2:15" ht="42" customHeight="1" thickBot="1" x14ac:dyDescent="0.5">
      <c r="B4" s="71" t="s">
        <v>89</v>
      </c>
      <c r="C4" s="72"/>
      <c r="D4" s="72"/>
      <c r="E4" s="72"/>
      <c r="F4" s="73"/>
      <c r="G4" s="7"/>
      <c r="H4" s="7"/>
      <c r="I4" s="7"/>
      <c r="J4" s="7"/>
      <c r="K4" s="7"/>
      <c r="L4" s="7"/>
      <c r="M4" s="7"/>
      <c r="N4" s="7"/>
      <c r="O4" s="7"/>
    </row>
    <row r="5" spans="2:15" x14ac:dyDescent="0.45">
      <c r="B5" s="81" t="s">
        <v>90</v>
      </c>
      <c r="C5" s="83" t="s">
        <v>91</v>
      </c>
      <c r="D5" s="83" t="s">
        <v>92</v>
      </c>
      <c r="E5" s="83" t="s">
        <v>93</v>
      </c>
      <c r="F5" s="85" t="s">
        <v>94</v>
      </c>
    </row>
    <row r="6" spans="2:15" ht="29.5" customHeight="1" thickBot="1" x14ac:dyDescent="0.5">
      <c r="B6" s="82"/>
      <c r="C6" s="84"/>
      <c r="D6" s="84"/>
      <c r="E6" s="84"/>
      <c r="F6" s="86"/>
    </row>
    <row r="7" spans="2:15" x14ac:dyDescent="0.45">
      <c r="B7" s="44" t="s">
        <v>95</v>
      </c>
      <c r="C7" s="45" t="s">
        <v>96</v>
      </c>
      <c r="D7" s="45" t="s">
        <v>28</v>
      </c>
      <c r="E7" s="45"/>
      <c r="F7" s="46"/>
    </row>
    <row r="8" spans="2:15" x14ac:dyDescent="0.45">
      <c r="B8" s="47" t="s">
        <v>97</v>
      </c>
      <c r="C8" s="48" t="s">
        <v>96</v>
      </c>
      <c r="D8" s="48" t="s">
        <v>98</v>
      </c>
      <c r="E8" s="48" t="s">
        <v>98</v>
      </c>
      <c r="F8" s="49" t="s">
        <v>98</v>
      </c>
    </row>
    <row r="9" spans="2:15" x14ac:dyDescent="0.45">
      <c r="B9" s="47" t="s">
        <v>99</v>
      </c>
      <c r="C9" s="48" t="s">
        <v>96</v>
      </c>
      <c r="D9" s="48" t="s">
        <v>98</v>
      </c>
      <c r="E9" s="48" t="s">
        <v>98</v>
      </c>
      <c r="F9" s="41"/>
    </row>
    <row r="10" spans="2:15" x14ac:dyDescent="0.45">
      <c r="B10" s="47" t="s">
        <v>100</v>
      </c>
      <c r="C10" s="48" t="s">
        <v>101</v>
      </c>
      <c r="D10" s="48" t="s">
        <v>28</v>
      </c>
      <c r="E10" s="48" t="s">
        <v>102</v>
      </c>
      <c r="F10" s="49" t="s">
        <v>98</v>
      </c>
    </row>
    <row r="11" spans="2:15" x14ac:dyDescent="0.45">
      <c r="B11" s="47" t="s">
        <v>103</v>
      </c>
      <c r="C11" s="48" t="s">
        <v>101</v>
      </c>
      <c r="D11" s="48" t="s">
        <v>20</v>
      </c>
      <c r="E11" s="48" t="s">
        <v>20</v>
      </c>
      <c r="F11" s="49"/>
    </row>
    <row r="12" spans="2:15" x14ac:dyDescent="0.45">
      <c r="B12" s="47" t="s">
        <v>104</v>
      </c>
      <c r="C12" s="48" t="s">
        <v>101</v>
      </c>
      <c r="D12" s="48" t="s">
        <v>28</v>
      </c>
      <c r="E12" s="48" t="s">
        <v>28</v>
      </c>
      <c r="F12" s="49" t="s">
        <v>28</v>
      </c>
    </row>
    <row r="13" spans="2:15" x14ac:dyDescent="0.45">
      <c r="B13" s="47" t="s">
        <v>105</v>
      </c>
      <c r="C13" s="48" t="s">
        <v>106</v>
      </c>
      <c r="D13" s="48" t="s">
        <v>28</v>
      </c>
      <c r="E13" s="48" t="s">
        <v>28</v>
      </c>
      <c r="F13" s="49" t="s">
        <v>28</v>
      </c>
    </row>
    <row r="14" spans="2:15" x14ac:dyDescent="0.45">
      <c r="B14" s="47" t="s">
        <v>107</v>
      </c>
      <c r="C14" s="48" t="s">
        <v>108</v>
      </c>
      <c r="D14" s="48" t="s">
        <v>28</v>
      </c>
      <c r="E14" s="48" t="s">
        <v>28</v>
      </c>
      <c r="F14" s="49" t="s">
        <v>28</v>
      </c>
    </row>
    <row r="15" spans="2:15" x14ac:dyDescent="0.45">
      <c r="B15" s="47" t="s">
        <v>109</v>
      </c>
      <c r="C15" s="48" t="s">
        <v>108</v>
      </c>
      <c r="D15" s="37"/>
      <c r="E15" s="40"/>
      <c r="F15" s="41" t="s">
        <v>20</v>
      </c>
    </row>
    <row r="16" spans="2:15" x14ac:dyDescent="0.45">
      <c r="B16" s="50" t="s">
        <v>111</v>
      </c>
      <c r="C16" s="48" t="s">
        <v>108</v>
      </c>
      <c r="D16" s="37"/>
      <c r="E16" s="48"/>
      <c r="F16" s="49"/>
    </row>
    <row r="17" spans="2:6" x14ac:dyDescent="0.45">
      <c r="B17" s="47" t="s">
        <v>112</v>
      </c>
      <c r="C17" s="48" t="s">
        <v>96</v>
      </c>
      <c r="D17" s="48" t="s">
        <v>98</v>
      </c>
      <c r="E17" s="48" t="s">
        <v>98</v>
      </c>
      <c r="F17" s="49"/>
    </row>
    <row r="18" spans="2:6" x14ac:dyDescent="0.45">
      <c r="B18" s="47" t="s">
        <v>113</v>
      </c>
      <c r="C18" s="48" t="s">
        <v>96</v>
      </c>
      <c r="D18" s="48"/>
      <c r="E18" s="40"/>
      <c r="F18" s="49" t="s">
        <v>14</v>
      </c>
    </row>
    <row r="19" spans="2:6" x14ac:dyDescent="0.45">
      <c r="B19" s="47" t="s">
        <v>114</v>
      </c>
      <c r="C19" s="48" t="s">
        <v>108</v>
      </c>
      <c r="D19" s="48" t="s">
        <v>28</v>
      </c>
      <c r="E19" s="48" t="s">
        <v>115</v>
      </c>
      <c r="F19" s="49" t="s">
        <v>20</v>
      </c>
    </row>
    <row r="20" spans="2:6" x14ac:dyDescent="0.45">
      <c r="B20" s="47" t="s">
        <v>116</v>
      </c>
      <c r="C20" s="48" t="s">
        <v>117</v>
      </c>
      <c r="D20" s="37"/>
      <c r="E20" s="40"/>
      <c r="F20" s="49" t="s">
        <v>28</v>
      </c>
    </row>
    <row r="21" spans="2:6" x14ac:dyDescent="0.45">
      <c r="B21" s="47" t="s">
        <v>118</v>
      </c>
      <c r="C21" s="48" t="s">
        <v>119</v>
      </c>
      <c r="D21" s="48" t="s">
        <v>87</v>
      </c>
      <c r="E21" s="48" t="s">
        <v>87</v>
      </c>
      <c r="F21" s="49"/>
    </row>
    <row r="22" spans="2:6" x14ac:dyDescent="0.45">
      <c r="B22" s="47" t="s">
        <v>120</v>
      </c>
      <c r="C22" s="48" t="s">
        <v>108</v>
      </c>
      <c r="D22" s="48" t="s">
        <v>20</v>
      </c>
      <c r="E22" s="48" t="s">
        <v>20</v>
      </c>
      <c r="F22" s="49"/>
    </row>
    <row r="23" spans="2:6" x14ac:dyDescent="0.45">
      <c r="B23" s="47" t="s">
        <v>121</v>
      </c>
      <c r="C23" s="48" t="s">
        <v>96</v>
      </c>
      <c r="D23" s="48" t="s">
        <v>28</v>
      </c>
      <c r="E23" s="48" t="s">
        <v>28</v>
      </c>
      <c r="F23" s="49"/>
    </row>
    <row r="24" spans="2:6" x14ac:dyDescent="0.45">
      <c r="B24" s="50" t="s">
        <v>122</v>
      </c>
      <c r="C24" s="48" t="s">
        <v>123</v>
      </c>
      <c r="D24" s="40" t="s">
        <v>20</v>
      </c>
      <c r="E24" s="48" t="s">
        <v>20</v>
      </c>
      <c r="F24" s="49"/>
    </row>
    <row r="25" spans="2:6" x14ac:dyDescent="0.45">
      <c r="B25" s="47" t="s">
        <v>124</v>
      </c>
      <c r="C25" s="48" t="s">
        <v>125</v>
      </c>
      <c r="D25" s="48" t="s">
        <v>126</v>
      </c>
      <c r="E25" s="48" t="s">
        <v>87</v>
      </c>
      <c r="F25" s="49"/>
    </row>
    <row r="26" spans="2:6" x14ac:dyDescent="0.45">
      <c r="B26" s="47" t="s">
        <v>127</v>
      </c>
      <c r="C26" s="48" t="s">
        <v>96</v>
      </c>
      <c r="D26" s="48" t="s">
        <v>126</v>
      </c>
      <c r="E26" s="48" t="s">
        <v>87</v>
      </c>
      <c r="F26" s="49" t="s">
        <v>87</v>
      </c>
    </row>
    <row r="27" spans="2:6" x14ac:dyDescent="0.45">
      <c r="B27" s="47" t="s">
        <v>128</v>
      </c>
      <c r="C27" s="48" t="s">
        <v>96</v>
      </c>
      <c r="D27" s="48" t="s">
        <v>28</v>
      </c>
      <c r="E27" s="48" t="s">
        <v>98</v>
      </c>
      <c r="F27" s="49"/>
    </row>
    <row r="28" spans="2:6" x14ac:dyDescent="0.45">
      <c r="B28" s="47" t="s">
        <v>129</v>
      </c>
      <c r="C28" s="48" t="s">
        <v>96</v>
      </c>
      <c r="D28" s="48" t="s">
        <v>28</v>
      </c>
      <c r="E28" s="48" t="s">
        <v>28</v>
      </c>
      <c r="F28" s="49"/>
    </row>
    <row r="29" spans="2:6" x14ac:dyDescent="0.45">
      <c r="B29" s="47" t="s">
        <v>130</v>
      </c>
      <c r="C29" s="48" t="s">
        <v>96</v>
      </c>
      <c r="D29" s="48" t="s">
        <v>14</v>
      </c>
      <c r="E29" s="48" t="s">
        <v>20</v>
      </c>
      <c r="F29" s="49"/>
    </row>
    <row r="30" spans="2:6" x14ac:dyDescent="0.45">
      <c r="B30" s="47" t="s">
        <v>131</v>
      </c>
      <c r="C30" s="48" t="s">
        <v>101</v>
      </c>
      <c r="D30" s="48" t="s">
        <v>28</v>
      </c>
      <c r="E30" s="48" t="s">
        <v>115</v>
      </c>
      <c r="F30" s="49"/>
    </row>
    <row r="31" spans="2:6" x14ac:dyDescent="0.45">
      <c r="B31" s="47" t="s">
        <v>132</v>
      </c>
      <c r="C31" s="48" t="s">
        <v>133</v>
      </c>
      <c r="D31" s="48" t="s">
        <v>87</v>
      </c>
      <c r="E31" s="48" t="s">
        <v>28</v>
      </c>
      <c r="F31" s="49" t="s">
        <v>28</v>
      </c>
    </row>
    <row r="32" spans="2:6" x14ac:dyDescent="0.45">
      <c r="B32" s="47" t="s">
        <v>134</v>
      </c>
      <c r="C32" s="48" t="s">
        <v>133</v>
      </c>
      <c r="D32" s="48" t="s">
        <v>14</v>
      </c>
      <c r="E32" s="48" t="s">
        <v>15</v>
      </c>
      <c r="F32" s="49" t="s">
        <v>15</v>
      </c>
    </row>
    <row r="33" spans="2:6" x14ac:dyDescent="0.45">
      <c r="B33" s="47" t="s">
        <v>135</v>
      </c>
      <c r="C33" s="48" t="s">
        <v>96</v>
      </c>
      <c r="D33" s="48" t="s">
        <v>28</v>
      </c>
      <c r="E33" s="48" t="s">
        <v>110</v>
      </c>
      <c r="F33" s="49" t="s">
        <v>14</v>
      </c>
    </row>
    <row r="34" spans="2:6" x14ac:dyDescent="0.45">
      <c r="B34" s="47" t="s">
        <v>136</v>
      </c>
      <c r="C34" s="48" t="s">
        <v>117</v>
      </c>
      <c r="D34" s="48" t="s">
        <v>98</v>
      </c>
      <c r="E34" s="48" t="s">
        <v>98</v>
      </c>
      <c r="F34" s="49" t="s">
        <v>98</v>
      </c>
    </row>
    <row r="35" spans="2:6" x14ac:dyDescent="0.45">
      <c r="B35" s="47" t="s">
        <v>137</v>
      </c>
      <c r="C35" s="48" t="s">
        <v>96</v>
      </c>
      <c r="D35" s="48" t="s">
        <v>87</v>
      </c>
      <c r="E35" s="48" t="s">
        <v>28</v>
      </c>
      <c r="F35" s="49" t="s">
        <v>28</v>
      </c>
    </row>
    <row r="36" spans="2:6" x14ac:dyDescent="0.45">
      <c r="B36" s="50" t="s">
        <v>138</v>
      </c>
      <c r="C36" s="48" t="s">
        <v>123</v>
      </c>
      <c r="D36" s="40" t="s">
        <v>20</v>
      </c>
      <c r="E36" s="48" t="s">
        <v>20</v>
      </c>
      <c r="F36" s="49" t="s">
        <v>20</v>
      </c>
    </row>
    <row r="37" spans="2:6" x14ac:dyDescent="0.45">
      <c r="B37" s="47" t="s">
        <v>139</v>
      </c>
      <c r="C37" s="48" t="s">
        <v>140</v>
      </c>
      <c r="D37" s="48"/>
      <c r="E37" s="48" t="s">
        <v>20</v>
      </c>
      <c r="F37" s="49" t="s">
        <v>20</v>
      </c>
    </row>
    <row r="38" spans="2:6" x14ac:dyDescent="0.45">
      <c r="B38" s="47" t="s">
        <v>141</v>
      </c>
      <c r="C38" s="48" t="s">
        <v>140</v>
      </c>
      <c r="D38" s="48"/>
      <c r="E38" s="48" t="s">
        <v>20</v>
      </c>
      <c r="F38" s="49"/>
    </row>
    <row r="39" spans="2:6" x14ac:dyDescent="0.45">
      <c r="B39" s="47" t="s">
        <v>142</v>
      </c>
      <c r="C39" s="48" t="s">
        <v>96</v>
      </c>
      <c r="D39" s="48" t="s">
        <v>28</v>
      </c>
      <c r="E39" s="48" t="s">
        <v>28</v>
      </c>
      <c r="F39" s="49"/>
    </row>
    <row r="40" spans="2:6" x14ac:dyDescent="0.45">
      <c r="B40" s="47" t="s">
        <v>143</v>
      </c>
      <c r="C40" s="48" t="s">
        <v>108</v>
      </c>
      <c r="D40" s="48" t="s">
        <v>20</v>
      </c>
      <c r="E40" s="48" t="s">
        <v>20</v>
      </c>
      <c r="F40" s="49" t="s">
        <v>20</v>
      </c>
    </row>
    <row r="41" spans="2:6" x14ac:dyDescent="0.45">
      <c r="B41" s="47" t="s">
        <v>144</v>
      </c>
      <c r="C41" s="48" t="s">
        <v>108</v>
      </c>
      <c r="D41" s="48" t="s">
        <v>20</v>
      </c>
      <c r="E41" s="48" t="s">
        <v>20</v>
      </c>
      <c r="F41" s="49" t="s">
        <v>20</v>
      </c>
    </row>
    <row r="42" spans="2:6" x14ac:dyDescent="0.45">
      <c r="B42" s="47" t="s">
        <v>145</v>
      </c>
      <c r="C42" s="48" t="s">
        <v>146</v>
      </c>
      <c r="D42" s="48" t="s">
        <v>28</v>
      </c>
      <c r="E42" s="48" t="s">
        <v>28</v>
      </c>
      <c r="F42" s="49" t="s">
        <v>87</v>
      </c>
    </row>
    <row r="43" spans="2:6" ht="17" thickBot="1" x14ac:dyDescent="0.5">
      <c r="B43" s="51" t="s">
        <v>147</v>
      </c>
      <c r="C43" s="52" t="s">
        <v>96</v>
      </c>
      <c r="D43" s="52" t="s">
        <v>28</v>
      </c>
      <c r="E43" s="52" t="s">
        <v>28</v>
      </c>
      <c r="F43" s="53" t="s">
        <v>28</v>
      </c>
    </row>
  </sheetData>
  <mergeCells count="7">
    <mergeCell ref="B2:F3"/>
    <mergeCell ref="B4:F4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B546E2F5B5D04C8222E4CDDC96AB8F" ma:contentTypeVersion="3" ma:contentTypeDescription="Create a new document." ma:contentTypeScope="" ma:versionID="58398974ef50fa5ec70c4a236eb313b7">
  <xsd:schema xmlns:xsd="http://www.w3.org/2001/XMLSchema" xmlns:xs="http://www.w3.org/2001/XMLSchema" xmlns:p="http://schemas.microsoft.com/office/2006/metadata/properties" xmlns:ns2="34fba93b-9532-4e94-b3b2-162e90830ed7" targetNamespace="http://schemas.microsoft.com/office/2006/metadata/properties" ma:root="true" ma:fieldsID="3453f670af8b448851c6114f6bcbb4f2" ns2:_="">
    <xsd:import namespace="34fba93b-9532-4e94-b3b2-162e90830e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fba93b-9532-4e94-b3b2-162e90830e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C2EF63-AA46-4969-8ADE-C90D96346FB9}">
  <ds:schemaRefs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34fba93b-9532-4e94-b3b2-162e90830ed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364228A-EAB0-477F-BD6D-14ECF53DB4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6CCAC2-1E02-4C40-B88A-5C5F05C7C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fba93b-9532-4e94-b3b2-162e90830e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Renholdsplan Eidsvoll</vt:lpstr>
      <vt:lpstr>Renhold av inventar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Berg, Randi Marta</dc:creator>
  <cp:keywords/>
  <dc:description/>
  <cp:lastModifiedBy>Eline Straume Sørheim</cp:lastModifiedBy>
  <cp:revision/>
  <dcterms:created xsi:type="dcterms:W3CDTF">2023-08-10T08:49:58Z</dcterms:created>
  <dcterms:modified xsi:type="dcterms:W3CDTF">2026-06-25T06:26:19Z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0x0101008AB546E2F5B5D04C8222E4CDDC96AB8F</vt:lpwstr>
  </property>
  <property fmtid="{D5CDD505-2E9C-101B-9397-08002B2CF9AE}" pid="3" name="MediaServiceImageTags">
    <vt:lpwstr/>
  </property>
</Properties>
</file>